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691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Лист3!$A$2:$O$35</definedName>
  </definedNames>
  <calcPr calcId="162913"/>
</workbook>
</file>

<file path=xl/calcChain.xml><?xml version="1.0" encoding="utf-8"?>
<calcChain xmlns="http://schemas.openxmlformats.org/spreadsheetml/2006/main">
  <c r="F18" i="3" l="1"/>
  <c r="E19" i="3" l="1"/>
  <c r="L18" i="3" l="1"/>
  <c r="L17" i="3" s="1"/>
  <c r="K18" i="3"/>
  <c r="K17" i="3" s="1"/>
  <c r="F35" i="3"/>
  <c r="F17" i="3"/>
  <c r="E17" i="3" s="1"/>
  <c r="E29" i="3"/>
  <c r="E30" i="3"/>
  <c r="E25" i="3"/>
  <c r="E24" i="3" s="1"/>
  <c r="F11" i="3"/>
  <c r="E11" i="3" s="1"/>
  <c r="E18" i="3" l="1"/>
  <c r="K35" i="3"/>
  <c r="K34" i="3" s="1"/>
  <c r="L35" i="3"/>
  <c r="L34" i="3" s="1"/>
  <c r="F10" i="3"/>
  <c r="E10" i="3" s="1"/>
  <c r="E20" i="3"/>
  <c r="E13" i="3"/>
  <c r="E12" i="3" s="1"/>
  <c r="F12" i="3"/>
  <c r="F34" i="3" l="1"/>
  <c r="E35" i="3"/>
  <c r="E34" i="3" s="1"/>
  <c r="F32" i="3" l="1"/>
  <c r="E32" i="3"/>
  <c r="F15" i="3"/>
  <c r="E15" i="3"/>
</calcChain>
</file>

<file path=xl/sharedStrings.xml><?xml version="1.0" encoding="utf-8"?>
<sst xmlns="http://schemas.openxmlformats.org/spreadsheetml/2006/main" count="130" uniqueCount="50">
  <si>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</si>
  <si>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</si>
  <si>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</si>
  <si>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</si>
  <si>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</si>
  <si>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</si>
  <si>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</si>
  <si>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</si>
  <si>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</si>
  <si>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</si>
  <si>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</si>
  <si>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2026 г.</t>
  </si>
  <si>
    <t>2027 г.</t>
  </si>
  <si>
    <t>2023 -2027 гг.</t>
  </si>
  <si>
    <t>х</t>
  </si>
  <si>
    <t xml:space="preserve">Всего </t>
  </si>
  <si>
    <t>Итого 2023</t>
  </si>
  <si>
    <t>В том числе по кварталам</t>
  </si>
  <si>
    <t>I</t>
  </si>
  <si>
    <t>II</t>
  </si>
  <si>
    <t>III</t>
  </si>
  <si>
    <t>IV</t>
  </si>
  <si>
    <t>Итого по подпрограмме III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</si>
  <si>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</si>
  <si>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</si>
  <si>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</si>
  <si>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</si>
  <si>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</si>
  <si>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</si>
  <si>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 xml:space="preserve">2023 -2027 </t>
  </si>
  <si>
    <r>
      <t xml:space="preserve">Мероприятие 01.01.     </t>
    </r>
    <r>
      <rPr>
        <sz val="9"/>
        <rFont val="Times New Roman"/>
        <family val="1"/>
        <charset val="204"/>
      </rPr>
      <t xml:space="preserve">      Строительство и реконструкция объектов теплоснабжения муниципальной собственности</t>
    </r>
    <r>
      <rPr>
        <b/>
        <sz val="9"/>
        <rFont val="Times New Roman"/>
        <family val="1"/>
        <charset val="204"/>
      </rPr>
      <t xml:space="preserve">
</t>
    </r>
  </si>
  <si>
    <t>1.</t>
  </si>
  <si>
    <t>1.1.</t>
  </si>
  <si>
    <r>
      <t xml:space="preserve">Основное мероприятие 05 
</t>
    </r>
    <r>
      <rPr>
        <sz val="9"/>
        <rFont val="Times New Roman"/>
        <family val="1"/>
        <charset val="204"/>
      </rPr>
      <t>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  </r>
  </si>
  <si>
    <t>2.</t>
  </si>
  <si>
    <t>2.1.</t>
  </si>
  <si>
    <r>
      <rPr>
        <b/>
        <sz val="9"/>
        <rFont val="Times New Roman"/>
        <family val="1"/>
        <charset val="204"/>
      </rPr>
      <t xml:space="preserve">Мероприятие 05.01.     </t>
    </r>
    <r>
      <rPr>
        <sz val="9"/>
        <rFont val="Times New Roman"/>
        <family val="1"/>
        <charset val="204"/>
      </rPr>
      <t xml:space="preserve">                                        Утверждение схем теплоснабжения городских округов (актуализированных схем теплоснабжения городских округов)</t>
    </r>
  </si>
  <si>
    <t>Итого 2023 год</t>
  </si>
  <si>
    <t>2.2.</t>
  </si>
  <si>
    <t>2.3.</t>
  </si>
  <si>
    <r>
      <rPr>
        <b/>
        <sz val="9"/>
        <rFont val="Times New Roman"/>
        <family val="1"/>
        <charset val="204"/>
      </rPr>
      <t xml:space="preserve">Мероприятие 05.03.   </t>
    </r>
    <r>
      <rPr>
        <sz val="9"/>
        <rFont val="Times New Roman"/>
        <family val="1"/>
        <charset val="204"/>
      </rPr>
      <t xml:space="preserve">   Утверждение программ комплексного развития систем коммунальной инфраструктуры городских округов                   </t>
    </r>
  </si>
  <si>
    <t>Количество утвержденных программ комплексного развития систем коммунальной инфраструктуры ,ед.</t>
  </si>
  <si>
    <t>Количество схем водоснабжения и водоотведения городских округов (актуализированных схем водоснабжения и водоотведения, ед.</t>
  </si>
  <si>
    <t>Количество утвержденных схем теплоснабжения ,ед.</t>
  </si>
  <si>
    <r>
      <t xml:space="preserve">Основное мероприятие 01. </t>
    </r>
    <r>
      <rPr>
        <sz val="9"/>
        <rFont val="Times New Roman"/>
        <family val="1"/>
        <charset val="204"/>
      </rPr>
      <t>Строительство, реконструкция, капитальный ремонт объектов теплоснабжения на территории муниципальных образований Московской области</t>
    </r>
  </si>
  <si>
    <t>Котельная в детском саду</t>
  </si>
  <si>
    <t>Количество введенных в эксплуатацию объектов теплоснабжения муниципальной собственности,ед.</t>
  </si>
  <si>
    <r>
      <t xml:space="preserve">Мероприятие 05.02.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</si>
  <si>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 xml:space="preserve">9. Подпрограмма III «Объекты теплоснабжения, инженерные коммуникации»        </t>
  </si>
  <si>
    <t xml:space="preserve">9.1.  Перечень мероприятий подпрограммы III «Объекты теплоснабжения, инженерные коммуникации»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</si>
</sst>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2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" fontId="6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topLeftCell="A4" zoomScaleNormal="100" zoomScaleSheetLayoutView="10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F11" sqref="F11:J11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6" hidden="1" x14ac:dyDescent="0.2"/>
    <row r="2" spans="1:16" hidden="1" x14ac:dyDescent="0.2"/>
    <row r="3" spans="1:16" hidden="1" x14ac:dyDescent="0.2"/>
    <row r="4" spans="1:16" s="1" customFormat="1" ht="15.75" x14ac:dyDescent="0.25">
      <c r="A4" s="24" t="s">
        <v>48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6" s="1" customFormat="1" ht="15.75" x14ac:dyDescent="0.25">
      <c r="A5" s="24" t="s">
        <v>49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6" s="1" customFormat="1" ht="19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6" s="1" customFormat="1" ht="20.25" customHeight="1" x14ac:dyDescent="0.2">
      <c r="A7" s="17" t="s">
        <v>0</v>
      </c>
      <c r="B7" s="17" t="s">
        <v>9</v>
      </c>
      <c r="C7" s="17" t="s">
        <v>7</v>
      </c>
      <c r="D7" s="17" t="s">
        <v>6</v>
      </c>
      <c r="E7" s="17" t="s">
        <v>5</v>
      </c>
      <c r="F7" s="17" t="s">
        <v>1</v>
      </c>
      <c r="G7" s="17"/>
      <c r="H7" s="17"/>
      <c r="I7" s="17"/>
      <c r="J7" s="17"/>
      <c r="K7" s="17"/>
      <c r="L7" s="17"/>
      <c r="M7" s="17"/>
      <c r="N7" s="17"/>
      <c r="O7" s="17" t="s">
        <v>2</v>
      </c>
    </row>
    <row r="8" spans="1:16" s="1" customFormat="1" ht="39.75" customHeight="1" x14ac:dyDescent="0.2">
      <c r="A8" s="19"/>
      <c r="B8" s="17"/>
      <c r="C8" s="17"/>
      <c r="D8" s="17"/>
      <c r="E8" s="19"/>
      <c r="F8" s="22" t="s">
        <v>23</v>
      </c>
      <c r="G8" s="23"/>
      <c r="H8" s="23"/>
      <c r="I8" s="23"/>
      <c r="J8" s="23"/>
      <c r="K8" s="4" t="s">
        <v>24</v>
      </c>
      <c r="L8" s="4" t="s">
        <v>25</v>
      </c>
      <c r="M8" s="4" t="s">
        <v>26</v>
      </c>
      <c r="N8" s="4" t="s">
        <v>27</v>
      </c>
      <c r="O8" s="23"/>
    </row>
    <row r="9" spans="1:16" s="1" customFormat="1" ht="18" customHeight="1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17">
        <v>6</v>
      </c>
      <c r="G9" s="23"/>
      <c r="H9" s="23"/>
      <c r="I9" s="23"/>
      <c r="J9" s="23"/>
      <c r="K9" s="4">
        <v>7</v>
      </c>
      <c r="L9" s="4">
        <v>8</v>
      </c>
      <c r="M9" s="4">
        <v>9</v>
      </c>
      <c r="N9" s="4">
        <v>10</v>
      </c>
      <c r="O9" s="4">
        <v>11</v>
      </c>
    </row>
    <row r="10" spans="1:16" s="1" customFormat="1" ht="21" customHeight="1" x14ac:dyDescent="0.2">
      <c r="A10" s="27" t="s">
        <v>31</v>
      </c>
      <c r="B10" s="28" t="s">
        <v>44</v>
      </c>
      <c r="C10" s="11" t="s">
        <v>29</v>
      </c>
      <c r="D10" s="5" t="s">
        <v>3</v>
      </c>
      <c r="E10" s="6">
        <f>SUM(F10:N10)</f>
        <v>20000</v>
      </c>
      <c r="F10" s="26">
        <f>F11</f>
        <v>20000</v>
      </c>
      <c r="G10" s="23"/>
      <c r="H10" s="23"/>
      <c r="I10" s="23"/>
      <c r="J10" s="23"/>
      <c r="K10" s="7">
        <v>0</v>
      </c>
      <c r="L10" s="7">
        <v>0</v>
      </c>
      <c r="M10" s="7">
        <v>0</v>
      </c>
      <c r="N10" s="7">
        <v>0</v>
      </c>
      <c r="O10" s="11" t="s">
        <v>14</v>
      </c>
    </row>
    <row r="11" spans="1:16" s="1" customFormat="1" ht="114.75" customHeight="1" x14ac:dyDescent="0.2">
      <c r="A11" s="27"/>
      <c r="B11" s="28"/>
      <c r="C11" s="29"/>
      <c r="D11" s="5" t="s">
        <v>4</v>
      </c>
      <c r="E11" s="6">
        <f>SUM(F11:N11)</f>
        <v>20000</v>
      </c>
      <c r="F11" s="26">
        <f>F13</f>
        <v>20000</v>
      </c>
      <c r="G11" s="26"/>
      <c r="H11" s="26"/>
      <c r="I11" s="26"/>
      <c r="J11" s="26"/>
      <c r="K11" s="7">
        <v>0</v>
      </c>
      <c r="L11" s="7">
        <v>0</v>
      </c>
      <c r="M11" s="7">
        <v>0</v>
      </c>
      <c r="N11" s="7">
        <v>0</v>
      </c>
      <c r="O11" s="13"/>
    </row>
    <row r="12" spans="1:16" s="1" customFormat="1" ht="30" customHeight="1" x14ac:dyDescent="0.2">
      <c r="A12" s="42" t="s">
        <v>32</v>
      </c>
      <c r="B12" s="28" t="s">
        <v>30</v>
      </c>
      <c r="C12" s="11" t="s">
        <v>29</v>
      </c>
      <c r="D12" s="5" t="s">
        <v>3</v>
      </c>
      <c r="E12" s="6">
        <f>SUM(E13)</f>
        <v>20000</v>
      </c>
      <c r="F12" s="26">
        <f>SUM(F13:J13)</f>
        <v>20000</v>
      </c>
      <c r="G12" s="23"/>
      <c r="H12" s="23"/>
      <c r="I12" s="23"/>
      <c r="J12" s="23"/>
      <c r="K12" s="7">
        <v>0</v>
      </c>
      <c r="L12" s="7">
        <v>0</v>
      </c>
      <c r="M12" s="7">
        <v>0</v>
      </c>
      <c r="N12" s="7">
        <v>0</v>
      </c>
      <c r="O12" s="18" t="s">
        <v>28</v>
      </c>
    </row>
    <row r="13" spans="1:16" s="1" customFormat="1" ht="60.75" customHeight="1" x14ac:dyDescent="0.2">
      <c r="A13" s="43"/>
      <c r="B13" s="28"/>
      <c r="C13" s="29"/>
      <c r="D13" s="5" t="s">
        <v>4</v>
      </c>
      <c r="E13" s="6">
        <f>SUM(F13:N13)</f>
        <v>20000</v>
      </c>
      <c r="F13" s="26">
        <v>20000</v>
      </c>
      <c r="G13" s="26"/>
      <c r="H13" s="26"/>
      <c r="I13" s="26"/>
      <c r="J13" s="26"/>
      <c r="K13" s="7">
        <v>0</v>
      </c>
      <c r="L13" s="7">
        <v>0</v>
      </c>
      <c r="M13" s="7">
        <v>0</v>
      </c>
      <c r="N13" s="7">
        <v>0</v>
      </c>
      <c r="O13" s="18"/>
    </row>
    <row r="14" spans="1:16" s="1" customFormat="1" ht="17.25" customHeight="1" x14ac:dyDescent="0.2">
      <c r="A14" s="43"/>
      <c r="B14" s="18" t="s">
        <v>46</v>
      </c>
      <c r="C14" s="14" t="s">
        <v>14</v>
      </c>
      <c r="D14" s="14" t="s">
        <v>14</v>
      </c>
      <c r="E14" s="20" t="s">
        <v>15</v>
      </c>
      <c r="F14" s="20" t="s">
        <v>37</v>
      </c>
      <c r="G14" s="22" t="s">
        <v>17</v>
      </c>
      <c r="H14" s="23"/>
      <c r="I14" s="23"/>
      <c r="J14" s="23"/>
      <c r="K14" s="20" t="s">
        <v>24</v>
      </c>
      <c r="L14" s="20" t="s">
        <v>25</v>
      </c>
      <c r="M14" s="20" t="s">
        <v>26</v>
      </c>
      <c r="N14" s="20" t="s">
        <v>27</v>
      </c>
      <c r="O14" s="17" t="s">
        <v>14</v>
      </c>
    </row>
    <row r="15" spans="1:16" s="1" customFormat="1" ht="23.25" customHeight="1" x14ac:dyDescent="0.2">
      <c r="A15" s="43"/>
      <c r="B15" s="19"/>
      <c r="C15" s="15"/>
      <c r="D15" s="15"/>
      <c r="E15" s="21" t="e">
        <f>#REF!</f>
        <v>#REF!</v>
      </c>
      <c r="F15" s="21" t="e">
        <f>#REF!</f>
        <v>#REF!</v>
      </c>
      <c r="G15" s="8" t="s">
        <v>18</v>
      </c>
      <c r="H15" s="8" t="s">
        <v>19</v>
      </c>
      <c r="I15" s="8" t="s">
        <v>20</v>
      </c>
      <c r="J15" s="8" t="s">
        <v>21</v>
      </c>
      <c r="K15" s="21" t="s">
        <v>8</v>
      </c>
      <c r="L15" s="21" t="s">
        <v>10</v>
      </c>
      <c r="M15" s="21" t="s">
        <v>11</v>
      </c>
      <c r="N15" s="21" t="s">
        <v>12</v>
      </c>
      <c r="O15" s="17"/>
    </row>
    <row r="16" spans="1:16" s="1" customFormat="1" ht="33" customHeight="1" x14ac:dyDescent="0.2">
      <c r="A16" s="44"/>
      <c r="B16" s="19"/>
      <c r="C16" s="16"/>
      <c r="D16" s="16"/>
      <c r="E16" s="8">
        <v>1</v>
      </c>
      <c r="F16" s="9">
        <v>1</v>
      </c>
      <c r="G16" s="9">
        <v>0</v>
      </c>
      <c r="H16" s="9">
        <v>0</v>
      </c>
      <c r="I16" s="9">
        <v>0</v>
      </c>
      <c r="J16" s="9">
        <v>1</v>
      </c>
      <c r="K16" s="9">
        <v>0</v>
      </c>
      <c r="L16" s="9">
        <v>0</v>
      </c>
      <c r="M16" s="9">
        <v>0</v>
      </c>
      <c r="N16" s="9">
        <v>0</v>
      </c>
      <c r="O16" s="17"/>
      <c r="P16" s="10" t="s">
        <v>45</v>
      </c>
    </row>
    <row r="17" spans="1:15" s="1" customFormat="1" ht="48" customHeight="1" x14ac:dyDescent="0.2">
      <c r="A17" s="27" t="s">
        <v>34</v>
      </c>
      <c r="B17" s="28" t="s">
        <v>33</v>
      </c>
      <c r="C17" s="11" t="s">
        <v>29</v>
      </c>
      <c r="D17" s="5" t="s">
        <v>3</v>
      </c>
      <c r="E17" s="6">
        <f>SUM(F17:N17)</f>
        <v>11520</v>
      </c>
      <c r="F17" s="22">
        <f>F18</f>
        <v>3800</v>
      </c>
      <c r="G17" s="23"/>
      <c r="H17" s="23"/>
      <c r="I17" s="23"/>
      <c r="J17" s="23"/>
      <c r="K17" s="7">
        <f>K18</f>
        <v>3860</v>
      </c>
      <c r="L17" s="7">
        <f>L18</f>
        <v>3860</v>
      </c>
      <c r="M17" s="7">
        <v>0</v>
      </c>
      <c r="N17" s="7">
        <v>0</v>
      </c>
      <c r="O17" s="11" t="s">
        <v>14</v>
      </c>
    </row>
    <row r="18" spans="1:15" s="1" customFormat="1" ht="107.25" customHeight="1" x14ac:dyDescent="0.2">
      <c r="A18" s="19"/>
      <c r="B18" s="19"/>
      <c r="C18" s="13"/>
      <c r="D18" s="5" t="s">
        <v>4</v>
      </c>
      <c r="E18" s="6">
        <f>SUM(F18:N18)</f>
        <v>11520</v>
      </c>
      <c r="F18" s="22">
        <f>F20+F25+F30</f>
        <v>3800</v>
      </c>
      <c r="G18" s="23"/>
      <c r="H18" s="23"/>
      <c r="I18" s="23"/>
      <c r="J18" s="23"/>
      <c r="K18" s="7">
        <f>K20+K25+K30</f>
        <v>3860</v>
      </c>
      <c r="L18" s="7">
        <f>L20+L25+L30</f>
        <v>3860</v>
      </c>
      <c r="M18" s="7">
        <v>0</v>
      </c>
      <c r="N18" s="7">
        <v>0</v>
      </c>
      <c r="O18" s="13"/>
    </row>
    <row r="19" spans="1:15" s="1" customFormat="1" ht="60" customHeight="1" x14ac:dyDescent="0.2">
      <c r="A19" s="11" t="s">
        <v>35</v>
      </c>
      <c r="B19" s="18" t="s">
        <v>36</v>
      </c>
      <c r="C19" s="11" t="s">
        <v>29</v>
      </c>
      <c r="D19" s="5" t="s">
        <v>3</v>
      </c>
      <c r="E19" s="6">
        <f>SUM(F19:N19)</f>
        <v>3700</v>
      </c>
      <c r="F19" s="22">
        <v>1700</v>
      </c>
      <c r="G19" s="23"/>
      <c r="H19" s="23"/>
      <c r="I19" s="23"/>
      <c r="J19" s="23"/>
      <c r="K19" s="7">
        <v>1000</v>
      </c>
      <c r="L19" s="7">
        <v>1000</v>
      </c>
      <c r="M19" s="7">
        <v>0</v>
      </c>
      <c r="N19" s="7">
        <v>0</v>
      </c>
      <c r="O19" s="18" t="s">
        <v>28</v>
      </c>
    </row>
    <row r="20" spans="1:15" s="1" customFormat="1" ht="78.75" customHeight="1" x14ac:dyDescent="0.2">
      <c r="A20" s="12"/>
      <c r="B20" s="19"/>
      <c r="C20" s="29"/>
      <c r="D20" s="5" t="s">
        <v>4</v>
      </c>
      <c r="E20" s="6">
        <f>SUM(F20:N20)</f>
        <v>3700</v>
      </c>
      <c r="F20" s="22">
        <v>1700</v>
      </c>
      <c r="G20" s="23"/>
      <c r="H20" s="23"/>
      <c r="I20" s="23"/>
      <c r="J20" s="23"/>
      <c r="K20" s="7">
        <v>1000</v>
      </c>
      <c r="L20" s="7">
        <v>1000</v>
      </c>
      <c r="M20" s="7">
        <v>0</v>
      </c>
      <c r="N20" s="7">
        <v>0</v>
      </c>
      <c r="O20" s="18"/>
    </row>
    <row r="21" spans="1:15" s="1" customFormat="1" ht="26.25" customHeight="1" x14ac:dyDescent="0.2">
      <c r="A21" s="12"/>
      <c r="B21" s="18" t="s">
        <v>43</v>
      </c>
      <c r="C21" s="14" t="s">
        <v>14</v>
      </c>
      <c r="D21" s="14" t="s">
        <v>14</v>
      </c>
      <c r="E21" s="20" t="s">
        <v>15</v>
      </c>
      <c r="F21" s="20" t="s">
        <v>37</v>
      </c>
      <c r="G21" s="22" t="s">
        <v>17</v>
      </c>
      <c r="H21" s="23"/>
      <c r="I21" s="23"/>
      <c r="J21" s="23"/>
      <c r="K21" s="20" t="s">
        <v>24</v>
      </c>
      <c r="L21" s="20" t="s">
        <v>25</v>
      </c>
      <c r="M21" s="20" t="s">
        <v>26</v>
      </c>
      <c r="N21" s="20" t="s">
        <v>27</v>
      </c>
      <c r="O21" s="17" t="s">
        <v>14</v>
      </c>
    </row>
    <row r="22" spans="1:15" s="1" customFormat="1" ht="20.25" customHeight="1" x14ac:dyDescent="0.2">
      <c r="A22" s="12"/>
      <c r="B22" s="19"/>
      <c r="C22" s="15"/>
      <c r="D22" s="15"/>
      <c r="E22" s="21" t="e">
        <v>#REF!</v>
      </c>
      <c r="F22" s="21" t="e">
        <v>#REF!</v>
      </c>
      <c r="G22" s="8" t="s">
        <v>18</v>
      </c>
      <c r="H22" s="8" t="s">
        <v>19</v>
      </c>
      <c r="I22" s="8" t="s">
        <v>20</v>
      </c>
      <c r="J22" s="8" t="s">
        <v>21</v>
      </c>
      <c r="K22" s="21" t="s">
        <v>8</v>
      </c>
      <c r="L22" s="21" t="s">
        <v>10</v>
      </c>
      <c r="M22" s="21" t="s">
        <v>11</v>
      </c>
      <c r="N22" s="21" t="s">
        <v>12</v>
      </c>
      <c r="O22" s="17"/>
    </row>
    <row r="23" spans="1:15" s="1" customFormat="1" ht="21.75" customHeight="1" x14ac:dyDescent="0.2">
      <c r="A23" s="13"/>
      <c r="B23" s="19"/>
      <c r="C23" s="16"/>
      <c r="D23" s="16"/>
      <c r="E23" s="8">
        <v>3</v>
      </c>
      <c r="F23" s="9">
        <v>1</v>
      </c>
      <c r="G23" s="9">
        <v>0</v>
      </c>
      <c r="H23" s="9">
        <v>0</v>
      </c>
      <c r="I23" s="9">
        <v>0</v>
      </c>
      <c r="J23" s="9">
        <v>1</v>
      </c>
      <c r="K23" s="9">
        <v>1</v>
      </c>
      <c r="L23" s="9">
        <v>1</v>
      </c>
      <c r="M23" s="9">
        <v>0</v>
      </c>
      <c r="N23" s="9">
        <v>0</v>
      </c>
      <c r="O23" s="17"/>
    </row>
    <row r="24" spans="1:15" s="1" customFormat="1" ht="51" customHeight="1" x14ac:dyDescent="0.2">
      <c r="A24" s="11" t="s">
        <v>38</v>
      </c>
      <c r="B24" s="38" t="s">
        <v>47</v>
      </c>
      <c r="C24" s="18" t="s">
        <v>13</v>
      </c>
      <c r="D24" s="5" t="s">
        <v>3</v>
      </c>
      <c r="E24" s="6">
        <f>SUM(E25)</f>
        <v>4100</v>
      </c>
      <c r="F24" s="39">
        <v>2100</v>
      </c>
      <c r="G24" s="40"/>
      <c r="H24" s="40"/>
      <c r="I24" s="40"/>
      <c r="J24" s="41"/>
      <c r="K24" s="7">
        <v>1000</v>
      </c>
      <c r="L24" s="7">
        <v>1000</v>
      </c>
      <c r="M24" s="7">
        <v>0</v>
      </c>
      <c r="N24" s="7">
        <v>0</v>
      </c>
      <c r="O24" s="30" t="s">
        <v>28</v>
      </c>
    </row>
    <row r="25" spans="1:15" s="1" customFormat="1" ht="45.75" customHeight="1" x14ac:dyDescent="0.2">
      <c r="A25" s="12"/>
      <c r="B25" s="32"/>
      <c r="C25" s="19"/>
      <c r="D25" s="5" t="s">
        <v>4</v>
      </c>
      <c r="E25" s="6">
        <f>SUM(F25:N25)</f>
        <v>4100</v>
      </c>
      <c r="F25" s="39">
        <v>2100</v>
      </c>
      <c r="G25" s="40"/>
      <c r="H25" s="40"/>
      <c r="I25" s="40"/>
      <c r="J25" s="41"/>
      <c r="K25" s="7">
        <v>1000</v>
      </c>
      <c r="L25" s="7">
        <v>1000</v>
      </c>
      <c r="M25" s="7">
        <v>0</v>
      </c>
      <c r="N25" s="7">
        <v>0</v>
      </c>
      <c r="O25" s="33"/>
    </row>
    <row r="26" spans="1:15" s="1" customFormat="1" ht="34.5" customHeight="1" x14ac:dyDescent="0.2">
      <c r="A26" s="12"/>
      <c r="B26" s="18" t="s">
        <v>42</v>
      </c>
      <c r="C26" s="14" t="s">
        <v>14</v>
      </c>
      <c r="D26" s="14" t="s">
        <v>14</v>
      </c>
      <c r="E26" s="20" t="s">
        <v>15</v>
      </c>
      <c r="F26" s="20" t="s">
        <v>37</v>
      </c>
      <c r="G26" s="22" t="s">
        <v>17</v>
      </c>
      <c r="H26" s="23"/>
      <c r="I26" s="23"/>
      <c r="J26" s="23"/>
      <c r="K26" s="20" t="s">
        <v>24</v>
      </c>
      <c r="L26" s="20" t="s">
        <v>25</v>
      </c>
      <c r="M26" s="20" t="s">
        <v>26</v>
      </c>
      <c r="N26" s="20" t="s">
        <v>27</v>
      </c>
      <c r="O26" s="17" t="s">
        <v>14</v>
      </c>
    </row>
    <row r="27" spans="1:15" s="1" customFormat="1" ht="24" customHeight="1" x14ac:dyDescent="0.2">
      <c r="A27" s="12"/>
      <c r="B27" s="19"/>
      <c r="C27" s="15"/>
      <c r="D27" s="15"/>
      <c r="E27" s="21" t="e">
        <v>#REF!</v>
      </c>
      <c r="F27" s="21" t="e">
        <v>#REF!</v>
      </c>
      <c r="G27" s="8" t="s">
        <v>18</v>
      </c>
      <c r="H27" s="8" t="s">
        <v>19</v>
      </c>
      <c r="I27" s="8" t="s">
        <v>20</v>
      </c>
      <c r="J27" s="8" t="s">
        <v>21</v>
      </c>
      <c r="K27" s="21" t="s">
        <v>8</v>
      </c>
      <c r="L27" s="21" t="s">
        <v>10</v>
      </c>
      <c r="M27" s="21" t="s">
        <v>11</v>
      </c>
      <c r="N27" s="21" t="s">
        <v>12</v>
      </c>
      <c r="O27" s="17"/>
    </row>
    <row r="28" spans="1:15" s="1" customFormat="1" ht="38.25" customHeight="1" x14ac:dyDescent="0.2">
      <c r="A28" s="13"/>
      <c r="B28" s="19"/>
      <c r="C28" s="16"/>
      <c r="D28" s="16"/>
      <c r="E28" s="8">
        <v>3</v>
      </c>
      <c r="F28" s="9">
        <v>1</v>
      </c>
      <c r="G28" s="9">
        <v>0</v>
      </c>
      <c r="H28" s="9">
        <v>0</v>
      </c>
      <c r="I28" s="9">
        <v>0</v>
      </c>
      <c r="J28" s="9">
        <v>1</v>
      </c>
      <c r="K28" s="9">
        <v>1</v>
      </c>
      <c r="L28" s="9">
        <v>1</v>
      </c>
      <c r="M28" s="9">
        <v>0</v>
      </c>
      <c r="N28" s="9">
        <v>0</v>
      </c>
      <c r="O28" s="17"/>
    </row>
    <row r="29" spans="1:15" s="1" customFormat="1" ht="42.75" customHeight="1" x14ac:dyDescent="0.2">
      <c r="A29" s="11" t="s">
        <v>39</v>
      </c>
      <c r="B29" s="30" t="s">
        <v>40</v>
      </c>
      <c r="C29" s="30" t="s">
        <v>13</v>
      </c>
      <c r="D29" s="5" t="s">
        <v>3</v>
      </c>
      <c r="E29" s="6">
        <f>SUM(F29:N29)</f>
        <v>3720</v>
      </c>
      <c r="F29" s="39">
        <v>0</v>
      </c>
      <c r="G29" s="40"/>
      <c r="H29" s="40"/>
      <c r="I29" s="40"/>
      <c r="J29" s="41"/>
      <c r="K29" s="7">
        <v>1860</v>
      </c>
      <c r="L29" s="7">
        <v>1860</v>
      </c>
      <c r="M29" s="7">
        <v>0</v>
      </c>
      <c r="N29" s="7">
        <v>0</v>
      </c>
      <c r="O29" s="30" t="s">
        <v>28</v>
      </c>
    </row>
    <row r="30" spans="1:15" s="1" customFormat="1" ht="47.25" customHeight="1" x14ac:dyDescent="0.2">
      <c r="A30" s="12"/>
      <c r="B30" s="32"/>
      <c r="C30" s="32"/>
      <c r="D30" s="5" t="s">
        <v>4</v>
      </c>
      <c r="E30" s="6">
        <f>SUM(F30:N30)</f>
        <v>3720</v>
      </c>
      <c r="F30" s="39">
        <v>0</v>
      </c>
      <c r="G30" s="40"/>
      <c r="H30" s="40"/>
      <c r="I30" s="40"/>
      <c r="J30" s="41"/>
      <c r="K30" s="7">
        <v>1860</v>
      </c>
      <c r="L30" s="7">
        <v>1860</v>
      </c>
      <c r="M30" s="7">
        <v>0</v>
      </c>
      <c r="N30" s="7">
        <v>0</v>
      </c>
      <c r="O30" s="33"/>
    </row>
    <row r="31" spans="1:15" s="1" customFormat="1" ht="17.25" customHeight="1" x14ac:dyDescent="0.2">
      <c r="A31" s="12"/>
      <c r="B31" s="30" t="s">
        <v>41</v>
      </c>
      <c r="C31" s="14" t="s">
        <v>14</v>
      </c>
      <c r="D31" s="14" t="s">
        <v>14</v>
      </c>
      <c r="E31" s="20" t="s">
        <v>15</v>
      </c>
      <c r="F31" s="20" t="s">
        <v>16</v>
      </c>
      <c r="G31" s="22" t="s">
        <v>17</v>
      </c>
      <c r="H31" s="23"/>
      <c r="I31" s="23"/>
      <c r="J31" s="23"/>
      <c r="K31" s="20" t="s">
        <v>8</v>
      </c>
      <c r="L31" s="20" t="s">
        <v>10</v>
      </c>
      <c r="M31" s="20" t="s">
        <v>11</v>
      </c>
      <c r="N31" s="20" t="s">
        <v>12</v>
      </c>
      <c r="O31" s="17" t="s">
        <v>14</v>
      </c>
    </row>
    <row r="32" spans="1:15" s="1" customFormat="1" ht="45" customHeight="1" x14ac:dyDescent="0.2">
      <c r="A32" s="12"/>
      <c r="B32" s="31"/>
      <c r="C32" s="15"/>
      <c r="D32" s="15"/>
      <c r="E32" s="21">
        <f>E16</f>
        <v>1</v>
      </c>
      <c r="F32" s="21">
        <f>F16</f>
        <v>1</v>
      </c>
      <c r="G32" s="8" t="s">
        <v>18</v>
      </c>
      <c r="H32" s="8" t="s">
        <v>19</v>
      </c>
      <c r="I32" s="8" t="s">
        <v>20</v>
      </c>
      <c r="J32" s="8" t="s">
        <v>21</v>
      </c>
      <c r="K32" s="21" t="s">
        <v>8</v>
      </c>
      <c r="L32" s="21" t="s">
        <v>10</v>
      </c>
      <c r="M32" s="21" t="s">
        <v>11</v>
      </c>
      <c r="N32" s="21" t="s">
        <v>12</v>
      </c>
      <c r="O32" s="17"/>
    </row>
    <row r="33" spans="1:15" s="1" customFormat="1" ht="52.5" customHeight="1" x14ac:dyDescent="0.2">
      <c r="A33" s="13"/>
      <c r="B33" s="32"/>
      <c r="C33" s="16"/>
      <c r="D33" s="16"/>
      <c r="E33" s="8">
        <v>2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1</v>
      </c>
      <c r="L33" s="9">
        <v>1</v>
      </c>
      <c r="M33" s="9">
        <v>0</v>
      </c>
      <c r="N33" s="9">
        <v>0</v>
      </c>
      <c r="O33" s="17"/>
    </row>
    <row r="34" spans="1:15" s="1" customFormat="1" ht="29.25" customHeight="1" x14ac:dyDescent="0.2">
      <c r="A34" s="27"/>
      <c r="B34" s="34" t="s">
        <v>22</v>
      </c>
      <c r="C34" s="35"/>
      <c r="D34" s="5" t="s">
        <v>3</v>
      </c>
      <c r="E34" s="6">
        <f>SUM(E35:E35)</f>
        <v>31520</v>
      </c>
      <c r="F34" s="22">
        <f>F17+F10</f>
        <v>23800</v>
      </c>
      <c r="G34" s="22"/>
      <c r="H34" s="22"/>
      <c r="I34" s="22"/>
      <c r="J34" s="22"/>
      <c r="K34" s="7">
        <f>K35</f>
        <v>3860</v>
      </c>
      <c r="L34" s="7">
        <f>L35</f>
        <v>3860</v>
      </c>
      <c r="M34" s="7">
        <v>0</v>
      </c>
      <c r="N34" s="7">
        <v>0</v>
      </c>
      <c r="O34" s="18"/>
    </row>
    <row r="35" spans="1:15" s="1" customFormat="1" ht="63.75" customHeight="1" x14ac:dyDescent="0.2">
      <c r="A35" s="27"/>
      <c r="B35" s="36"/>
      <c r="C35" s="37"/>
      <c r="D35" s="5" t="s">
        <v>4</v>
      </c>
      <c r="E35" s="6">
        <f>SUM(F35:N35)</f>
        <v>31520</v>
      </c>
      <c r="F35" s="22">
        <f>F13+F18</f>
        <v>23800</v>
      </c>
      <c r="G35" s="23"/>
      <c r="H35" s="23"/>
      <c r="I35" s="23"/>
      <c r="J35" s="23"/>
      <c r="K35" s="7">
        <f>K18+K11</f>
        <v>3860</v>
      </c>
      <c r="L35" s="7">
        <f>L18</f>
        <v>3860</v>
      </c>
      <c r="M35" s="7">
        <v>0</v>
      </c>
      <c r="N35" s="7">
        <v>0</v>
      </c>
      <c r="O35" s="18"/>
    </row>
  </sheetData>
  <mergeCells count="96">
    <mergeCell ref="C21:C23"/>
    <mergeCell ref="D21:D23"/>
    <mergeCell ref="E21:E22"/>
    <mergeCell ref="F21:F22"/>
    <mergeCell ref="F12:J12"/>
    <mergeCell ref="F13:J13"/>
    <mergeCell ref="A17:A18"/>
    <mergeCell ref="B17:B18"/>
    <mergeCell ref="C17:C18"/>
    <mergeCell ref="F17:J17"/>
    <mergeCell ref="A12:A16"/>
    <mergeCell ref="A34:A35"/>
    <mergeCell ref="B19:B20"/>
    <mergeCell ref="C19:C20"/>
    <mergeCell ref="F19:J19"/>
    <mergeCell ref="O19:O20"/>
    <mergeCell ref="O31:O33"/>
    <mergeCell ref="F20:J20"/>
    <mergeCell ref="O34:O35"/>
    <mergeCell ref="G31:J31"/>
    <mergeCell ref="K31:K32"/>
    <mergeCell ref="L31:L32"/>
    <mergeCell ref="F35:J35"/>
    <mergeCell ref="F31:F32"/>
    <mergeCell ref="M31:M32"/>
    <mergeCell ref="N31:N32"/>
    <mergeCell ref="B21:B23"/>
    <mergeCell ref="F34:J34"/>
    <mergeCell ref="B34:C35"/>
    <mergeCell ref="B24:B25"/>
    <mergeCell ref="C24:C25"/>
    <mergeCell ref="C29:C30"/>
    <mergeCell ref="B29:B30"/>
    <mergeCell ref="F24:J24"/>
    <mergeCell ref="F25:J25"/>
    <mergeCell ref="F29:J29"/>
    <mergeCell ref="F30:J30"/>
    <mergeCell ref="O10:O11"/>
    <mergeCell ref="B31:B33"/>
    <mergeCell ref="E31:E32"/>
    <mergeCell ref="O24:O25"/>
    <mergeCell ref="O29:O30"/>
    <mergeCell ref="C12:C13"/>
    <mergeCell ref="O12:O13"/>
    <mergeCell ref="O14:O16"/>
    <mergeCell ref="N14:N15"/>
    <mergeCell ref="B12:B13"/>
    <mergeCell ref="L14:L15"/>
    <mergeCell ref="B14:B16"/>
    <mergeCell ref="E14:E15"/>
    <mergeCell ref="F14:F15"/>
    <mergeCell ref="G14:J14"/>
    <mergeCell ref="K14:K15"/>
    <mergeCell ref="A4:O4"/>
    <mergeCell ref="A5:O5"/>
    <mergeCell ref="E7:E8"/>
    <mergeCell ref="O7:O8"/>
    <mergeCell ref="F10:J10"/>
    <mergeCell ref="F8:J8"/>
    <mergeCell ref="F9:J9"/>
    <mergeCell ref="A10:A11"/>
    <mergeCell ref="B10:B11"/>
    <mergeCell ref="C10:C11"/>
    <mergeCell ref="A7:A8"/>
    <mergeCell ref="B7:B8"/>
    <mergeCell ref="C7:C8"/>
    <mergeCell ref="D7:D8"/>
    <mergeCell ref="F11:J11"/>
    <mergeCell ref="F7:N7"/>
    <mergeCell ref="O17:O18"/>
    <mergeCell ref="F18:J18"/>
    <mergeCell ref="M14:M15"/>
    <mergeCell ref="C14:C16"/>
    <mergeCell ref="D14:D16"/>
    <mergeCell ref="O26:O28"/>
    <mergeCell ref="G21:J21"/>
    <mergeCell ref="K21:K22"/>
    <mergeCell ref="L21:L22"/>
    <mergeCell ref="M21:M22"/>
    <mergeCell ref="N21:N22"/>
    <mergeCell ref="A24:A28"/>
    <mergeCell ref="A29:A33"/>
    <mergeCell ref="C31:C33"/>
    <mergeCell ref="D31:D33"/>
    <mergeCell ref="O21:O23"/>
    <mergeCell ref="A19:A23"/>
    <mergeCell ref="B26:B28"/>
    <mergeCell ref="C26:C28"/>
    <mergeCell ref="D26:D28"/>
    <mergeCell ref="E26:E27"/>
    <mergeCell ref="F26:F27"/>
    <mergeCell ref="G26:J26"/>
    <mergeCell ref="K26:K27"/>
    <mergeCell ref="L26:L27"/>
    <mergeCell ref="M26:M27"/>
    <mergeCell ref="N26:N27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2023-04-05T11:54:47Z</cp:lastPrinted>
  <dcterms:created xsi:type="dcterms:W3CDTF">1996-10-08T23:32:33Z</dcterms:created>
  <dcterms:modified xsi:type="dcterms:W3CDTF">2023-04-12T13:52:18Z</dcterms:modified>
</cp:coreProperties>
</file>